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codeName="ThisWorkbook" defaultThemeVersion="124226"/>
  <xr:revisionPtr revIDLastSave="0" documentId="13_ncr:1_{DEC9433A-BB6C-4020-BF6F-5C5F87944D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otech Summary" sheetId="1" r:id="rId1"/>
  </sheets>
  <definedNames>
    <definedName name="_xlnm.Print_Area" localSheetId="0">'Geotech Summary'!$A$1:$AA$75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3" i="1" l="1"/>
  <c r="V23" i="1"/>
  <c r="X23" i="1" l="1"/>
  <c r="Z23" i="1" l="1"/>
  <c r="Y23" i="1" l="1"/>
  <c r="H18" i="1" l="1"/>
</calcChain>
</file>

<file path=xl/sharedStrings.xml><?xml version="1.0" encoding="utf-8"?>
<sst xmlns="http://schemas.openxmlformats.org/spreadsheetml/2006/main" count="90" uniqueCount="59">
  <si>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</si>
  <si>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</si>
  <si>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</si>
  <si>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</si>
  <si>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</si>
  <si>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</si>
  <si>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</si>
  <si>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</si>
  <si>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</si>
  <si>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</si>
  <si>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</si>
  <si>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</si>
  <si>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</si>
  <si>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</si>
  <si>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</si>
  <si>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</si>
  <si>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</si>
  <si>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</si>
  <si>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</si>
  <si>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</si>
  <si>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Class IV Aggregate Stabilization TONS</t>
  </si>
  <si>
    <t>*AST = Aggregate Stabilization</t>
  </si>
  <si>
    <t>Aggregate Type* ASU(1/2)/
AST</t>
  </si>
  <si>
    <t>Aggregate Thickness INCHES
[8" for ASU(2)]</t>
  </si>
  <si>
    <t>*ASU(1/2) = Aggregate Subgrade (Type 1 or 2)</t>
  </si>
  <si>
    <t>3G-1</t>
  </si>
  <si>
    <t>Geotextile for Subgrade Stabilization SY</t>
  </si>
  <si>
    <t>**Total tons of "Class IV Subgrade Stabilization" and total square yards of "Geotextile for Subgrade Stabilization" are only the estimated quantities for ASU(1/2)/AST and may only represent a portion of the subgrade stabilization and geotextile quantities shown in the Item Sheets of the Proposal.</t>
  </si>
  <si>
    <t>(9-17-24)</t>
  </si>
  <si>
    <t>-L-</t>
  </si>
  <si>
    <t>-Y1-</t>
  </si>
  <si>
    <t>10+00</t>
  </si>
  <si>
    <t xml:space="preserve">LT/RT </t>
  </si>
  <si>
    <t>SD</t>
  </si>
  <si>
    <t>CONTIGENCY</t>
  </si>
  <si>
    <t>13+75</t>
  </si>
  <si>
    <t>ASU(1)</t>
  </si>
  <si>
    <t>12"</t>
  </si>
  <si>
    <t>16+00</t>
  </si>
  <si>
    <t>47+00</t>
  </si>
  <si>
    <t>32+15</t>
  </si>
  <si>
    <t>-Y5-</t>
  </si>
  <si>
    <t>10+75</t>
  </si>
  <si>
    <t>21+75</t>
  </si>
  <si>
    <t>37+75</t>
  </si>
  <si>
    <t>39+75</t>
  </si>
  <si>
    <t>22+25</t>
  </si>
  <si>
    <t>26+25</t>
  </si>
  <si>
    <t>27+75</t>
  </si>
  <si>
    <t>-Y2-</t>
  </si>
  <si>
    <t>10+43</t>
  </si>
  <si>
    <t>11+30</t>
  </si>
  <si>
    <t>26+75</t>
  </si>
  <si>
    <t>28+25</t>
  </si>
  <si>
    <t xml:space="preserve">    COMPUTED BY: M. HARTMAN  DATE: JANUARY 2026</t>
  </si>
  <si>
    <t>U-4753</t>
  </si>
  <si>
    <t xml:space="preserve">    CHECKED BY: A. RIGGS, JR.    DATE: JANUARY 2026</t>
  </si>
  <si>
    <t>29+00</t>
  </si>
  <si>
    <t>13+55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</si>
</sst>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17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  <font>
      <b/>
      <sz val="24"/>
      <name val="Bookman Old Style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0" fontId="0" fillId="0" borderId="5" xfId="0" applyBorder="1" applyProtection="1"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 textRotation="90"/>
      <protection locked="0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49" fontId="12" fillId="0" borderId="7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1" fontId="9" fillId="0" borderId="23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1" fontId="9" fillId="0" borderId="38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" fillId="0" borderId="47" xfId="0" applyNumberFormat="1" applyFont="1" applyBorder="1" applyAlignment="1" applyProtection="1">
      <alignment horizontal="left" vertical="center"/>
      <protection locked="0"/>
    </xf>
    <xf numFmtId="49" fontId="6" fillId="0" borderId="13" xfId="0" applyNumberFormat="1" applyFont="1" applyBorder="1" applyAlignment="1">
      <alignment horizontal="right" vertical="center"/>
    </xf>
    <xf numFmtId="1" fontId="9" fillId="0" borderId="13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49" fontId="5" fillId="0" borderId="0" xfId="0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49" fontId="6" fillId="0" borderId="30" xfId="0" applyNumberFormat="1" applyFont="1" applyBorder="1" applyAlignment="1">
      <alignment horizontal="right" vertical="center"/>
    </xf>
    <xf numFmtId="1" fontId="9" fillId="0" borderId="21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" fontId="9" fillId="0" borderId="22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" fontId="9" fillId="0" borderId="56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49" fontId="9" fillId="0" borderId="12" xfId="0" quotePrefix="1" applyNumberFormat="1" applyFont="1" applyBorder="1" applyAlignment="1">
      <alignment horizontal="center" vertical="center"/>
    </xf>
    <xf numFmtId="0" fontId="12" fillId="0" borderId="13" xfId="0" applyFont="1" applyBorder="1" applyAlignment="1" applyProtection="1">
      <alignment horizontal="center" vertical="center"/>
      <protection locked="0"/>
    </xf>
    <xf numFmtId="0" fontId="9" fillId="0" borderId="16" xfId="0" quotePrefix="1" applyFont="1" applyBorder="1" applyAlignment="1">
      <alignment horizontal="center" vertical="center"/>
    </xf>
    <xf numFmtId="0" fontId="9" fillId="0" borderId="14" xfId="0" quotePrefix="1" applyFont="1" applyBorder="1" applyAlignment="1">
      <alignment horizontal="center" vertical="center"/>
    </xf>
    <xf numFmtId="49" fontId="9" fillId="0" borderId="36" xfId="0" applyNumberFormat="1" applyFont="1" applyBorder="1" applyAlignment="1">
      <alignment horizontal="center" vertical="center"/>
    </xf>
    <xf numFmtId="1" fontId="9" fillId="0" borderId="57" xfId="0" applyNumberFormat="1" applyFont="1" applyBorder="1" applyAlignment="1">
      <alignment horizontal="center" vertical="center"/>
    </xf>
    <xf numFmtId="1" fontId="9" fillId="0" borderId="30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49" fontId="5" fillId="0" borderId="0" xfId="0" applyNumberFormat="1" applyFont="1" applyAlignment="1" applyProtection="1">
      <alignment horizontal="center"/>
      <protection locked="0"/>
    </xf>
    <xf numFmtId="49" fontId="9" fillId="0" borderId="2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44" xfId="0" applyBorder="1" applyProtection="1">
      <protection locked="0"/>
    </xf>
    <xf numFmtId="0" fontId="0" fillId="0" borderId="2" xfId="0" applyBorder="1" applyProtection="1">
      <protection locked="0"/>
    </xf>
    <xf numFmtId="49" fontId="6" fillId="0" borderId="0" xfId="0" quotePrefix="1" applyNumberFormat="1" applyFont="1" applyAlignment="1">
      <alignment horizontal="left" vertical="center" wrapText="1"/>
    </xf>
    <xf numFmtId="49" fontId="5" fillId="0" borderId="6" xfId="0" applyNumberFormat="1" applyFont="1" applyBorder="1" applyProtection="1">
      <protection locked="0"/>
    </xf>
    <xf numFmtId="0" fontId="12" fillId="0" borderId="0" xfId="0" applyFont="1" applyProtection="1">
      <protection locked="0"/>
    </xf>
    <xf numFmtId="0" fontId="0" fillId="0" borderId="10" xfId="0" applyBorder="1" applyProtection="1">
      <protection locked="0"/>
    </xf>
    <xf numFmtId="1" fontId="12" fillId="0" borderId="7" xfId="0" applyNumberFormat="1" applyFont="1" applyBorder="1"/>
    <xf numFmtId="1" fontId="0" fillId="0" borderId="0" xfId="0" applyNumberFormat="1"/>
    <xf numFmtId="0" fontId="12" fillId="0" borderId="0" xfId="0" applyFont="1"/>
    <xf numFmtId="1" fontId="12" fillId="0" borderId="0" xfId="0" applyNumberFormat="1" applyFont="1"/>
    <xf numFmtId="0" fontId="0" fillId="0" borderId="5" xfId="0" quotePrefix="1" applyBorder="1" applyProtection="1">
      <protection locked="0"/>
    </xf>
    <xf numFmtId="49" fontId="0" fillId="0" borderId="0" xfId="0" applyNumberFormat="1"/>
    <xf numFmtId="0" fontId="4" fillId="0" borderId="0" xfId="0" applyFont="1" applyProtection="1">
      <protection locked="0"/>
    </xf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Protection="1">
      <protection locked="0"/>
    </xf>
    <xf numFmtId="0" fontId="12" fillId="0" borderId="9" xfId="0" applyFont="1" applyBorder="1" applyProtection="1">
      <protection locked="0"/>
    </xf>
    <xf numFmtId="0" fontId="0" fillId="0" borderId="8" xfId="0" applyBorder="1" applyProtection="1">
      <protection locked="0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0" fillId="0" borderId="6" xfId="0" applyBorder="1"/>
    <xf numFmtId="49" fontId="8" fillId="0" borderId="0" xfId="0" quotePrefix="1" applyNumberFormat="1" applyFont="1" applyAlignment="1">
      <alignment wrapText="1"/>
    </xf>
    <xf numFmtId="2" fontId="12" fillId="0" borderId="0" xfId="0" applyNumberFormat="1" applyFont="1"/>
    <xf numFmtId="0" fontId="12" fillId="0" borderId="6" xfId="0" applyFont="1" applyBorder="1" applyProtection="1">
      <protection locked="0"/>
    </xf>
    <xf numFmtId="49" fontId="6" fillId="0" borderId="7" xfId="0" quotePrefix="1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quotePrefix="1" applyFont="1" applyAlignment="1" applyProtection="1">
      <alignment vertical="center" wrapText="1"/>
      <protection locked="0"/>
    </xf>
    <xf numFmtId="1" fontId="9" fillId="0" borderId="0" xfId="0" applyNumberFormat="1" applyFont="1" applyAlignment="1">
      <alignment horizontal="center" vertical="center"/>
    </xf>
    <xf numFmtId="49" fontId="1" fillId="0" borderId="46" xfId="0" applyNumberFormat="1" applyFont="1" applyBorder="1" applyProtection="1">
      <protection locked="0"/>
    </xf>
    <xf numFmtId="1" fontId="9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6" fillId="0" borderId="0" xfId="0" applyNumberFormat="1" applyFont="1" applyAlignment="1">
      <alignment horizontal="center" vertical="center" wrapText="1"/>
    </xf>
    <xf numFmtId="1" fontId="9" fillId="0" borderId="36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1" fontId="9" fillId="0" borderId="1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49" fontId="6" fillId="0" borderId="0" xfId="0" applyNumberFormat="1" applyFont="1" applyAlignment="1">
      <alignment horizontal="right" vertical="center"/>
    </xf>
    <xf numFmtId="49" fontId="6" fillId="0" borderId="0" xfId="0" quotePrefix="1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quotePrefix="1" applyFont="1" applyAlignment="1" applyProtection="1">
      <alignment horizontal="left" vertical="center" wrapText="1"/>
      <protection locked="0"/>
    </xf>
    <xf numFmtId="49" fontId="9" fillId="0" borderId="0" xfId="0" applyNumberFormat="1" applyFont="1" applyAlignment="1">
      <alignment horizontal="center" vertical="center"/>
    </xf>
    <xf numFmtId="164" fontId="16" fillId="0" borderId="1" xfId="0" applyNumberFormat="1" applyFont="1" applyBorder="1" applyAlignment="1" applyProtection="1">
      <alignment horizontal="center" vertical="center"/>
      <protection locked="0"/>
    </xf>
    <xf numFmtId="164" fontId="16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49" fontId="6" fillId="0" borderId="41" xfId="0" applyNumberFormat="1" applyFont="1" applyBorder="1" applyAlignment="1">
      <alignment horizontal="center" vertical="center" wrapText="1"/>
    </xf>
    <xf numFmtId="49" fontId="6" fillId="0" borderId="42" xfId="0" applyNumberFormat="1" applyFont="1" applyBorder="1" applyAlignment="1">
      <alignment horizontal="center" vertical="center" wrapText="1"/>
    </xf>
    <xf numFmtId="49" fontId="6" fillId="0" borderId="4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/>
      <protection locked="0"/>
    </xf>
    <xf numFmtId="49" fontId="1" fillId="0" borderId="52" xfId="0" applyNumberFormat="1" applyFont="1" applyBorder="1" applyAlignment="1" applyProtection="1">
      <alignment horizontal="center"/>
      <protection locked="0"/>
    </xf>
    <xf numFmtId="49" fontId="1" fillId="0" borderId="55" xfId="0" applyNumberFormat="1" applyFont="1" applyBorder="1" applyAlignment="1" applyProtection="1">
      <alignment horizontal="center"/>
      <protection locked="0"/>
    </xf>
    <xf numFmtId="49" fontId="1" fillId="0" borderId="48" xfId="0" applyNumberFormat="1" applyFont="1" applyBorder="1" applyAlignment="1" applyProtection="1">
      <alignment horizontal="center"/>
      <protection locked="0"/>
    </xf>
    <xf numFmtId="49" fontId="1" fillId="0" borderId="51" xfId="0" applyNumberFormat="1" applyFont="1" applyBorder="1" applyAlignment="1" applyProtection="1">
      <alignment horizontal="center"/>
      <protection locked="0"/>
    </xf>
    <xf numFmtId="49" fontId="1" fillId="0" borderId="49" xfId="0" applyNumberFormat="1" applyFont="1" applyBorder="1" applyAlignment="1" applyProtection="1">
      <alignment horizontal="center"/>
      <protection locked="0"/>
    </xf>
    <xf numFmtId="49" fontId="1" fillId="0" borderId="50" xfId="0" applyNumberFormat="1" applyFont="1" applyBorder="1" applyAlignment="1" applyProtection="1">
      <alignment horizontal="center"/>
      <protection locked="0"/>
    </xf>
    <xf numFmtId="49" fontId="1" fillId="0" borderId="53" xfId="0" applyNumberFormat="1" applyFont="1" applyBorder="1" applyAlignment="1" applyProtection="1">
      <alignment horizontal="center"/>
      <protection locked="0"/>
    </xf>
    <xf numFmtId="49" fontId="1" fillId="0" borderId="54" xfId="0" applyNumberFormat="1" applyFont="1" applyBorder="1" applyAlignment="1" applyProtection="1">
      <alignment horizontal="center"/>
      <protection locked="0"/>
    </xf>
    <xf numFmtId="49" fontId="9" fillId="0" borderId="39" xfId="0" applyNumberFormat="1" applyFont="1" applyBorder="1" applyAlignment="1">
      <alignment horizontal="center" vertical="center"/>
    </xf>
    <xf numFmtId="49" fontId="9" fillId="0" borderId="45" xfId="0" applyNumberFormat="1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Q83"/>
  <sheetViews>
    <sheetView tabSelected="1" topLeftCell="A8" zoomScale="41" zoomScaleNormal="41" zoomScaleSheetLayoutView="50" zoomScalePageLayoutView="37" workbookViewId="0">
      <selection activeCell="B1" sqref="B1:AA75"/>
    </sheetView>
  </sheetViews>
  <sheetFormatPr defaultColWidth="12.625" defaultRowHeight="15.75" x14ac:dyDescent="0.25"/>
  <cols>
    <col min="1" max="1" width="10.625" style="1" customWidth="1"/>
    <col min="2" max="2" width="8.625" style="1" customWidth="1"/>
    <col min="3" max="6" width="12.625" style="1"/>
    <col min="7" max="7" width="12.625" style="1" customWidth="1"/>
    <col min="8" max="12" width="12.625" style="1"/>
    <col min="13" max="13" width="15.625" style="1" customWidth="1"/>
    <col min="14" max="14" width="13.625" style="1" customWidth="1"/>
    <col min="15" max="19" width="12.625" style="1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35" customHeight="1" thickTop="1" thickBot="1" x14ac:dyDescent="0.3">
      <c r="B1" s="110" t="s">
        <v>54</v>
      </c>
      <c r="C1" s="2"/>
      <c r="D1" s="2"/>
      <c r="E1" s="2"/>
      <c r="F1" s="3"/>
      <c r="G1" s="75"/>
      <c r="H1" s="23"/>
      <c r="I1" s="3"/>
      <c r="J1" s="3"/>
      <c r="K1" s="3"/>
      <c r="L1" s="3"/>
      <c r="M1" s="3"/>
      <c r="N1" s="124" t="s">
        <v>28</v>
      </c>
      <c r="O1" s="124"/>
      <c r="P1" s="87"/>
      <c r="Q1" s="88"/>
      <c r="R1" s="94"/>
      <c r="S1" s="94"/>
      <c r="T1" s="94"/>
      <c r="U1" s="94"/>
      <c r="V1" s="95"/>
      <c r="W1" s="133" t="s">
        <v>0</v>
      </c>
      <c r="X1" s="135"/>
      <c r="Y1" s="136"/>
      <c r="Z1" s="133" t="s">
        <v>1</v>
      </c>
      <c r="AA1" s="134"/>
    </row>
    <row r="2" spans="1:27" ht="22.35" customHeight="1" thickBot="1" x14ac:dyDescent="0.55000000000000004">
      <c r="B2" s="38" t="s">
        <v>56</v>
      </c>
      <c r="C2" s="4"/>
      <c r="D2" s="4"/>
      <c r="E2" s="4"/>
      <c r="F2" s="16"/>
      <c r="G2" s="74"/>
      <c r="H2" s="22"/>
      <c r="N2" s="125"/>
      <c r="O2" s="125"/>
      <c r="P2" s="89"/>
      <c r="Q2" s="89"/>
      <c r="R2" s="78"/>
      <c r="S2" s="78"/>
      <c r="T2" s="93"/>
      <c r="U2" s="93"/>
      <c r="V2" s="96"/>
      <c r="W2" s="131" t="s">
        <v>55</v>
      </c>
      <c r="X2" s="137"/>
      <c r="Y2" s="138"/>
      <c r="Z2" s="131" t="s">
        <v>25</v>
      </c>
      <c r="AA2" s="132"/>
    </row>
    <row r="3" spans="1:27" ht="35.450000000000003" customHeight="1" x14ac:dyDescent="0.25">
      <c r="A3" s="18"/>
      <c r="B3" s="98"/>
      <c r="C3" s="93"/>
      <c r="D3" s="78"/>
      <c r="E3" s="93"/>
      <c r="F3" s="93"/>
      <c r="G3" s="93"/>
      <c r="H3" s="93"/>
      <c r="I3" s="93"/>
      <c r="J3" s="93"/>
      <c r="K3" s="78"/>
      <c r="L3" s="126" t="s">
        <v>2</v>
      </c>
      <c r="M3" s="126"/>
      <c r="N3" s="126"/>
      <c r="O3" s="126"/>
      <c r="P3" s="126"/>
      <c r="Q3" s="126"/>
      <c r="R3" s="78"/>
      <c r="S3" s="93"/>
      <c r="T3" s="93"/>
      <c r="U3" s="93"/>
      <c r="V3" s="78"/>
      <c r="AA3" s="5"/>
    </row>
    <row r="4" spans="1:27" ht="35.25" x14ac:dyDescent="0.25">
      <c r="A4" s="6"/>
      <c r="B4" s="98"/>
      <c r="C4" s="93"/>
      <c r="D4" s="78"/>
      <c r="E4" s="93"/>
      <c r="F4" s="93"/>
      <c r="G4" s="93"/>
      <c r="H4" s="93"/>
      <c r="I4" s="93"/>
      <c r="J4" s="93"/>
      <c r="K4" s="93"/>
      <c r="L4" s="126" t="s">
        <v>3</v>
      </c>
      <c r="M4" s="126"/>
      <c r="N4" s="126"/>
      <c r="O4" s="126"/>
      <c r="P4" s="126"/>
      <c r="Q4" s="126"/>
      <c r="R4" s="93"/>
      <c r="S4" s="93"/>
      <c r="T4" s="93"/>
      <c r="U4" s="93"/>
      <c r="V4" s="78"/>
      <c r="AA4" s="5"/>
    </row>
    <row r="5" spans="1:27" ht="27.95" customHeight="1" x14ac:dyDescent="0.5">
      <c r="A5" s="6"/>
      <c r="B5" s="98"/>
      <c r="C5" s="93"/>
      <c r="D5" s="78"/>
      <c r="E5" s="93"/>
      <c r="F5" s="93"/>
      <c r="G5" s="93"/>
      <c r="H5" s="93"/>
      <c r="I5" s="93"/>
      <c r="J5" s="93"/>
      <c r="K5" s="93"/>
      <c r="L5" s="89"/>
      <c r="M5" s="89"/>
      <c r="N5" s="89"/>
      <c r="O5" s="89"/>
      <c r="P5" s="78"/>
      <c r="Q5" s="89"/>
      <c r="R5" s="93"/>
      <c r="S5" s="93"/>
      <c r="T5" s="93"/>
      <c r="U5" s="93"/>
      <c r="V5" s="78"/>
      <c r="AA5" s="5"/>
    </row>
    <row r="6" spans="1:27" ht="27.95" customHeight="1" x14ac:dyDescent="0.6">
      <c r="A6" s="6"/>
      <c r="B6" s="7"/>
      <c r="C6" s="92"/>
      <c r="D6" s="92"/>
      <c r="E6" s="92"/>
      <c r="F6" s="92"/>
      <c r="G6" s="92"/>
      <c r="H6" s="92"/>
      <c r="I6" s="92"/>
      <c r="J6" s="130"/>
      <c r="K6" s="130"/>
      <c r="L6" s="130"/>
      <c r="M6" s="130"/>
      <c r="N6" s="130"/>
      <c r="O6" s="130"/>
      <c r="P6" s="78"/>
      <c r="Q6" s="43"/>
      <c r="R6" s="97"/>
      <c r="S6" s="97"/>
      <c r="T6" s="97"/>
      <c r="U6" s="97"/>
      <c r="V6" s="97"/>
      <c r="W6" s="43"/>
      <c r="X6" s="43"/>
      <c r="Y6" s="42"/>
      <c r="AA6" s="21"/>
    </row>
    <row r="7" spans="1:27" ht="27.95" customHeight="1" x14ac:dyDescent="0.25">
      <c r="B7" s="9"/>
      <c r="C7" s="130" t="s">
        <v>7</v>
      </c>
      <c r="D7" s="130"/>
      <c r="E7" s="130"/>
      <c r="F7" s="130"/>
      <c r="G7" s="130"/>
      <c r="H7" s="130"/>
      <c r="I7" s="78"/>
      <c r="J7" s="130"/>
      <c r="K7" s="130"/>
      <c r="L7" s="130"/>
      <c r="M7" s="130"/>
      <c r="N7" s="130"/>
      <c r="O7" s="130"/>
      <c r="P7" s="78"/>
      <c r="Q7" s="130" t="s">
        <v>19</v>
      </c>
      <c r="R7" s="142"/>
      <c r="S7" s="142"/>
      <c r="T7" s="142"/>
      <c r="U7" s="142"/>
      <c r="V7" s="142"/>
      <c r="W7" s="142"/>
      <c r="X7" s="142"/>
      <c r="Y7" s="142"/>
      <c r="Z7" s="142"/>
      <c r="AA7" s="99"/>
    </row>
    <row r="8" spans="1:27" ht="11.85" customHeight="1" thickBot="1" x14ac:dyDescent="0.3">
      <c r="B8" s="9"/>
      <c r="I8" s="78"/>
      <c r="M8" s="11"/>
      <c r="N8" s="11"/>
      <c r="O8"/>
      <c r="P8" s="78"/>
      <c r="Q8" s="14"/>
      <c r="AA8" s="5"/>
    </row>
    <row r="9" spans="1:27" ht="15.75" customHeight="1" x14ac:dyDescent="0.25">
      <c r="B9" s="9"/>
      <c r="C9" s="127" t="s">
        <v>5</v>
      </c>
      <c r="D9" s="127" t="s">
        <v>4</v>
      </c>
      <c r="E9" s="127" t="s">
        <v>4</v>
      </c>
      <c r="F9" s="127" t="s">
        <v>9</v>
      </c>
      <c r="G9" s="127" t="s">
        <v>10</v>
      </c>
      <c r="H9" s="127" t="s">
        <v>6</v>
      </c>
      <c r="I9" s="78"/>
      <c r="K9" s="121"/>
      <c r="L9" s="121"/>
      <c r="M9" s="121"/>
      <c r="N9" s="121"/>
      <c r="O9"/>
      <c r="P9" s="78"/>
      <c r="Q9" s="127" t="s">
        <v>5</v>
      </c>
      <c r="R9" s="127" t="s">
        <v>4</v>
      </c>
      <c r="S9" s="127" t="s">
        <v>4</v>
      </c>
      <c r="T9" s="127" t="s">
        <v>22</v>
      </c>
      <c r="U9" s="127" t="s">
        <v>23</v>
      </c>
      <c r="V9" s="127" t="s">
        <v>17</v>
      </c>
      <c r="W9" s="127" t="s">
        <v>15</v>
      </c>
      <c r="X9" s="127" t="s">
        <v>26</v>
      </c>
      <c r="Y9" s="127" t="s">
        <v>16</v>
      </c>
      <c r="Z9" s="127" t="s">
        <v>20</v>
      </c>
      <c r="AA9" s="5"/>
    </row>
    <row r="10" spans="1:27" ht="15.75" customHeight="1" x14ac:dyDescent="0.25">
      <c r="B10" s="9"/>
      <c r="C10" s="128"/>
      <c r="D10" s="128"/>
      <c r="E10" s="128"/>
      <c r="F10" s="128"/>
      <c r="G10" s="128"/>
      <c r="H10" s="128"/>
      <c r="I10" s="82"/>
      <c r="K10" s="121"/>
      <c r="L10" s="121"/>
      <c r="M10" s="121"/>
      <c r="N10" s="121"/>
      <c r="P10" s="7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5"/>
    </row>
    <row r="11" spans="1:27" ht="15.75" customHeight="1" x14ac:dyDescent="0.25">
      <c r="B11" s="9"/>
      <c r="C11" s="128"/>
      <c r="D11" s="128"/>
      <c r="E11" s="128"/>
      <c r="F11" s="128"/>
      <c r="G11" s="128"/>
      <c r="H11" s="128"/>
      <c r="I11" s="82"/>
      <c r="K11" s="121"/>
      <c r="L11" s="121"/>
      <c r="M11" s="121"/>
      <c r="N11" s="121"/>
      <c r="P11" s="7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5"/>
    </row>
    <row r="12" spans="1:27" ht="15.75" customHeight="1" thickBot="1" x14ac:dyDescent="0.3">
      <c r="B12" s="9"/>
      <c r="C12" s="129"/>
      <c r="D12" s="129"/>
      <c r="E12" s="129"/>
      <c r="F12" s="129"/>
      <c r="G12" s="129"/>
      <c r="H12" s="129"/>
      <c r="I12" s="82"/>
      <c r="K12" s="121"/>
      <c r="L12" s="121"/>
      <c r="M12" s="121"/>
      <c r="N12" s="121"/>
      <c r="P12" s="7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5"/>
    </row>
    <row r="13" spans="1:27" ht="15.75" customHeight="1" thickBot="1" x14ac:dyDescent="0.3">
      <c r="B13" s="9"/>
      <c r="C13" s="63" t="s">
        <v>29</v>
      </c>
      <c r="D13" s="29" t="s">
        <v>38</v>
      </c>
      <c r="E13" s="72" t="s">
        <v>39</v>
      </c>
      <c r="F13" s="29" t="s">
        <v>32</v>
      </c>
      <c r="G13" s="29" t="s">
        <v>33</v>
      </c>
      <c r="H13" s="30">
        <v>6200</v>
      </c>
      <c r="I13" s="82"/>
      <c r="K13" s="121"/>
      <c r="L13" s="121"/>
      <c r="M13" s="121"/>
      <c r="N13" s="121"/>
      <c r="O13" s="15"/>
      <c r="P13" s="78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5"/>
    </row>
    <row r="14" spans="1:27" ht="15.75" customHeight="1" x14ac:dyDescent="0.25">
      <c r="B14" s="9"/>
      <c r="C14" s="63" t="s">
        <v>30</v>
      </c>
      <c r="D14" s="29" t="s">
        <v>31</v>
      </c>
      <c r="E14" s="72" t="s">
        <v>40</v>
      </c>
      <c r="F14" s="29" t="s">
        <v>32</v>
      </c>
      <c r="G14" s="29" t="s">
        <v>33</v>
      </c>
      <c r="H14" s="30">
        <v>4430</v>
      </c>
      <c r="I14" s="82"/>
      <c r="K14" s="104"/>
      <c r="L14" s="104"/>
      <c r="M14" s="106"/>
      <c r="N14" s="109"/>
      <c r="O14" s="15"/>
      <c r="P14" s="78"/>
      <c r="Q14" s="27" t="s">
        <v>29</v>
      </c>
      <c r="R14" s="28" t="s">
        <v>42</v>
      </c>
      <c r="S14" s="37" t="s">
        <v>43</v>
      </c>
      <c r="T14" s="28" t="s">
        <v>36</v>
      </c>
      <c r="U14" s="45" t="s">
        <v>37</v>
      </c>
      <c r="V14" s="45">
        <v>1570</v>
      </c>
      <c r="W14" s="45">
        <v>3600</v>
      </c>
      <c r="X14" s="111">
        <v>5550</v>
      </c>
      <c r="Y14" s="68"/>
      <c r="Z14" s="61"/>
      <c r="AA14" s="5"/>
    </row>
    <row r="15" spans="1:27" ht="15.75" customHeight="1" x14ac:dyDescent="0.25">
      <c r="B15" s="9"/>
      <c r="C15" s="63" t="s">
        <v>41</v>
      </c>
      <c r="D15" s="29" t="s">
        <v>58</v>
      </c>
      <c r="E15" s="72" t="s">
        <v>57</v>
      </c>
      <c r="F15" s="29" t="s">
        <v>32</v>
      </c>
      <c r="G15" s="29" t="s">
        <v>33</v>
      </c>
      <c r="H15" s="30">
        <v>3090</v>
      </c>
      <c r="I15" s="82"/>
      <c r="K15" s="104"/>
      <c r="L15" s="104"/>
      <c r="M15" s="106"/>
      <c r="N15" s="109"/>
      <c r="O15" s="15"/>
      <c r="P15" s="78"/>
      <c r="Q15" s="63" t="s">
        <v>29</v>
      </c>
      <c r="R15" s="29" t="s">
        <v>44</v>
      </c>
      <c r="S15" s="72" t="s">
        <v>45</v>
      </c>
      <c r="T15" s="115" t="s">
        <v>36</v>
      </c>
      <c r="U15" s="116" t="s">
        <v>37</v>
      </c>
      <c r="V15" s="40">
        <v>100</v>
      </c>
      <c r="W15" s="40">
        <v>230</v>
      </c>
      <c r="X15" s="59">
        <v>350</v>
      </c>
      <c r="Y15" s="69"/>
      <c r="Z15" s="36"/>
      <c r="AA15" s="5"/>
    </row>
    <row r="16" spans="1:27" ht="15.75" customHeight="1" thickBot="1" x14ac:dyDescent="0.3">
      <c r="B16" s="9"/>
      <c r="C16" s="139" t="s">
        <v>34</v>
      </c>
      <c r="D16" s="140"/>
      <c r="E16" s="140"/>
      <c r="F16" s="141"/>
      <c r="G16" s="67" t="s">
        <v>33</v>
      </c>
      <c r="H16" s="35">
        <v>1000</v>
      </c>
      <c r="I16" s="82"/>
      <c r="K16" s="104"/>
      <c r="L16" s="104"/>
      <c r="M16" s="106"/>
      <c r="N16" s="109"/>
      <c r="O16" s="15"/>
      <c r="P16" s="78"/>
      <c r="Q16" s="63" t="s">
        <v>30</v>
      </c>
      <c r="R16" s="29" t="s">
        <v>31</v>
      </c>
      <c r="S16" s="72" t="s">
        <v>35</v>
      </c>
      <c r="T16" s="115" t="s">
        <v>36</v>
      </c>
      <c r="U16" s="116" t="s">
        <v>37</v>
      </c>
      <c r="V16" s="40">
        <v>225</v>
      </c>
      <c r="W16" s="40">
        <v>585</v>
      </c>
      <c r="X16" s="59">
        <v>900</v>
      </c>
      <c r="Y16" s="69"/>
      <c r="Z16" s="36"/>
      <c r="AA16" s="5"/>
    </row>
    <row r="17" spans="2:27" ht="15.75" customHeight="1" thickTop="1" x14ac:dyDescent="0.25">
      <c r="B17" s="9"/>
      <c r="C17" s="46"/>
      <c r="D17" s="47"/>
      <c r="E17" s="48"/>
      <c r="F17" s="49"/>
      <c r="G17" s="47"/>
      <c r="H17" s="31"/>
      <c r="I17" s="82"/>
      <c r="K17" s="104"/>
      <c r="L17" s="104"/>
      <c r="M17" s="106"/>
      <c r="N17" s="109"/>
      <c r="O17" s="15"/>
      <c r="P17" s="78"/>
      <c r="Q17" s="63" t="s">
        <v>30</v>
      </c>
      <c r="R17" s="29" t="s">
        <v>46</v>
      </c>
      <c r="S17" s="72" t="s">
        <v>47</v>
      </c>
      <c r="T17" s="115" t="s">
        <v>36</v>
      </c>
      <c r="U17" s="116" t="s">
        <v>37</v>
      </c>
      <c r="V17" s="40">
        <v>285</v>
      </c>
      <c r="W17" s="40">
        <v>1210</v>
      </c>
      <c r="X17" s="59">
        <v>1865</v>
      </c>
      <c r="Y17" s="69"/>
      <c r="Z17" s="36"/>
      <c r="AA17" s="5"/>
    </row>
    <row r="18" spans="2:27" ht="15.75" customHeight="1" x14ac:dyDescent="0.25">
      <c r="B18" s="9"/>
      <c r="C18" s="50"/>
      <c r="D18" s="51"/>
      <c r="E18" s="54"/>
      <c r="F18" s="55"/>
      <c r="G18" s="39" t="s">
        <v>8</v>
      </c>
      <c r="H18" s="36">
        <f>SUM(H13:H16)</f>
        <v>14720</v>
      </c>
      <c r="I18" s="82"/>
      <c r="K18" s="104"/>
      <c r="L18" s="104"/>
      <c r="M18" s="106"/>
      <c r="N18" s="109"/>
      <c r="O18" s="15"/>
      <c r="P18" s="78"/>
      <c r="Q18" s="63" t="s">
        <v>30</v>
      </c>
      <c r="R18" s="29" t="s">
        <v>48</v>
      </c>
      <c r="S18" s="72" t="s">
        <v>40</v>
      </c>
      <c r="T18" s="115" t="s">
        <v>36</v>
      </c>
      <c r="U18" s="116" t="s">
        <v>37</v>
      </c>
      <c r="V18" s="40">
        <v>337</v>
      </c>
      <c r="W18" s="40">
        <v>820</v>
      </c>
      <c r="X18" s="59">
        <v>1263</v>
      </c>
      <c r="Y18" s="69"/>
      <c r="Z18" s="36"/>
      <c r="AA18" s="5"/>
    </row>
    <row r="19" spans="2:27" ht="15.75" customHeight="1" thickBot="1" x14ac:dyDescent="0.3">
      <c r="B19" s="9"/>
      <c r="C19" s="66"/>
      <c r="D19" s="57"/>
      <c r="E19" s="56"/>
      <c r="F19" s="57"/>
      <c r="G19" s="57"/>
      <c r="H19" s="58"/>
      <c r="I19" s="82"/>
      <c r="K19" s="104"/>
      <c r="L19" s="104"/>
      <c r="M19" s="106"/>
      <c r="N19" s="109"/>
      <c r="O19" s="15"/>
      <c r="P19" s="78"/>
      <c r="Q19" s="63" t="s">
        <v>49</v>
      </c>
      <c r="R19" s="29" t="s">
        <v>50</v>
      </c>
      <c r="S19" s="72" t="s">
        <v>51</v>
      </c>
      <c r="T19" s="115" t="s">
        <v>36</v>
      </c>
      <c r="U19" s="116" t="s">
        <v>37</v>
      </c>
      <c r="V19" s="40">
        <v>53</v>
      </c>
      <c r="W19" s="40">
        <v>150</v>
      </c>
      <c r="X19" s="59">
        <v>230</v>
      </c>
      <c r="Y19" s="69"/>
      <c r="Z19" s="36"/>
      <c r="AA19" s="5"/>
    </row>
    <row r="20" spans="2:27" ht="15.75" customHeight="1" x14ac:dyDescent="0.25">
      <c r="B20" s="9"/>
      <c r="C20" s="103" t="s">
        <v>11</v>
      </c>
      <c r="D20" s="19"/>
      <c r="E20" s="24"/>
      <c r="F20" s="80"/>
      <c r="G20" s="80"/>
      <c r="H20" s="80"/>
      <c r="I20" s="82"/>
      <c r="K20" s="104"/>
      <c r="L20" s="104"/>
      <c r="M20" s="106"/>
      <c r="N20" s="109"/>
      <c r="O20" s="15"/>
      <c r="P20" s="78"/>
      <c r="Q20" s="63" t="s">
        <v>41</v>
      </c>
      <c r="R20" s="29" t="s">
        <v>52</v>
      </c>
      <c r="S20" s="72" t="s">
        <v>53</v>
      </c>
      <c r="T20" s="29" t="s">
        <v>36</v>
      </c>
      <c r="U20" s="40" t="s">
        <v>37</v>
      </c>
      <c r="V20" s="40">
        <v>30</v>
      </c>
      <c r="W20" s="40">
        <v>80</v>
      </c>
      <c r="X20" s="59">
        <v>117</v>
      </c>
      <c r="Y20" s="69"/>
      <c r="Z20" s="36"/>
      <c r="AA20" s="5"/>
    </row>
    <row r="21" spans="2:27" ht="15.75" customHeight="1" thickBot="1" x14ac:dyDescent="0.3">
      <c r="B21" s="9"/>
      <c r="C21" s="32" t="s">
        <v>12</v>
      </c>
      <c r="D21" s="73"/>
      <c r="E21" s="25"/>
      <c r="F21" s="82"/>
      <c r="G21" s="82"/>
      <c r="H21" s="82"/>
      <c r="I21" s="82"/>
      <c r="K21" s="104"/>
      <c r="L21" s="104"/>
      <c r="M21" s="106"/>
      <c r="N21" s="109"/>
      <c r="O21" s="15"/>
      <c r="P21" s="78"/>
      <c r="Q21" s="139" t="s">
        <v>14</v>
      </c>
      <c r="R21" s="140"/>
      <c r="S21" s="140"/>
      <c r="T21" s="67" t="s">
        <v>36</v>
      </c>
      <c r="U21" s="114" t="s">
        <v>37</v>
      </c>
      <c r="V21" s="40">
        <v>250</v>
      </c>
      <c r="W21" s="40">
        <v>500</v>
      </c>
      <c r="X21" s="59">
        <v>750</v>
      </c>
      <c r="Y21" s="69"/>
      <c r="Z21" s="36"/>
      <c r="AA21" s="5"/>
    </row>
    <row r="22" spans="2:27" ht="15.75" customHeight="1" thickTop="1" x14ac:dyDescent="0.25">
      <c r="B22" s="9"/>
      <c r="C22" s="32" t="s">
        <v>13</v>
      </c>
      <c r="D22" s="20"/>
      <c r="E22" s="26"/>
      <c r="F22" s="83"/>
      <c r="G22" s="83"/>
      <c r="H22" s="82"/>
      <c r="I22" s="82"/>
      <c r="K22" s="104"/>
      <c r="L22" s="104"/>
      <c r="M22" s="106"/>
      <c r="N22" s="109"/>
      <c r="O22" s="15"/>
      <c r="P22" s="78"/>
      <c r="Q22" s="46"/>
      <c r="R22" s="47"/>
      <c r="S22" s="48"/>
      <c r="T22" s="49"/>
      <c r="U22" s="49"/>
      <c r="V22" s="47"/>
      <c r="W22" s="47"/>
      <c r="X22" s="60"/>
      <c r="Y22" s="60"/>
      <c r="Z22" s="31"/>
      <c r="AA22" s="5"/>
    </row>
    <row r="23" spans="2:27" ht="15.75" customHeight="1" x14ac:dyDescent="0.25">
      <c r="B23" s="9"/>
      <c r="D23" s="85"/>
      <c r="E23" s="85"/>
      <c r="F23" s="81"/>
      <c r="G23" s="81"/>
      <c r="H23" s="81"/>
      <c r="I23" s="82"/>
      <c r="K23" s="104"/>
      <c r="L23" s="104"/>
      <c r="M23" s="106"/>
      <c r="N23" s="109"/>
      <c r="O23" s="15"/>
      <c r="P23" s="78"/>
      <c r="Q23" s="50"/>
      <c r="R23" s="64"/>
      <c r="S23" s="54"/>
      <c r="T23" s="51"/>
      <c r="U23" s="44" t="s">
        <v>18</v>
      </c>
      <c r="V23" s="40">
        <f>SUM(V14:V21)</f>
        <v>2850</v>
      </c>
      <c r="W23" s="41" t="str">
        <f>SUM(W14:W21)&amp;"**"</f>
        <v>7175**</v>
      </c>
      <c r="X23" s="59" t="str">
        <f>SUM(X14:X21)&amp;"**"</f>
        <v>11025**</v>
      </c>
      <c r="Y23" s="69">
        <f>SUM(Y14:Y21)</f>
        <v>0</v>
      </c>
      <c r="Z23" s="36">
        <f>SUM(Z14:Z21)</f>
        <v>0</v>
      </c>
      <c r="AA23" s="5"/>
    </row>
    <row r="24" spans="2:27" ht="15.75" customHeight="1" thickBot="1" x14ac:dyDescent="0.45">
      <c r="B24" s="9"/>
      <c r="C24" s="8"/>
      <c r="D24" s="86"/>
      <c r="I24" s="82"/>
      <c r="K24" s="104"/>
      <c r="L24" s="104"/>
      <c r="M24" s="106"/>
      <c r="N24" s="109"/>
      <c r="O24" s="15"/>
      <c r="P24" s="78"/>
      <c r="Q24" s="65"/>
      <c r="R24" s="53"/>
      <c r="S24" s="52"/>
      <c r="T24" s="53"/>
      <c r="U24" s="53"/>
      <c r="V24" s="53"/>
      <c r="W24" s="53"/>
      <c r="X24" s="52"/>
      <c r="Y24" s="70"/>
      <c r="Z24" s="62"/>
      <c r="AA24" s="5"/>
    </row>
    <row r="25" spans="2:27" ht="15.75" customHeight="1" x14ac:dyDescent="0.25">
      <c r="B25" s="9"/>
      <c r="I25" s="82"/>
      <c r="K25" s="104"/>
      <c r="L25" s="104"/>
      <c r="M25" s="106"/>
      <c r="N25" s="109"/>
      <c r="O25" s="15"/>
      <c r="P25" s="78"/>
      <c r="Q25" s="103" t="s">
        <v>24</v>
      </c>
      <c r="AA25" s="5"/>
    </row>
    <row r="26" spans="2:27" ht="15.75" customHeight="1" x14ac:dyDescent="0.25">
      <c r="B26" s="9"/>
      <c r="C26" s="8"/>
      <c r="I26" s="82"/>
      <c r="K26" s="104"/>
      <c r="L26" s="104"/>
      <c r="M26" s="106"/>
      <c r="N26" s="109"/>
      <c r="O26" s="15"/>
      <c r="P26" s="78"/>
      <c r="Q26" s="32" t="s">
        <v>21</v>
      </c>
      <c r="AA26" s="5"/>
    </row>
    <row r="27" spans="2:27" ht="15.75" customHeight="1" x14ac:dyDescent="0.25">
      <c r="B27" s="9"/>
      <c r="C27" s="112"/>
      <c r="D27" s="112"/>
      <c r="E27" s="112"/>
      <c r="F27" s="112"/>
      <c r="G27" s="112"/>
      <c r="H27" s="112"/>
      <c r="I27" s="82"/>
      <c r="K27" s="104"/>
      <c r="L27" s="104"/>
      <c r="M27" s="106"/>
      <c r="N27" s="109"/>
      <c r="O27" s="15"/>
      <c r="P27" s="78"/>
      <c r="Q27" s="120" t="s">
        <v>27</v>
      </c>
      <c r="R27" s="120"/>
      <c r="S27" s="120"/>
      <c r="T27" s="120"/>
      <c r="U27" s="120"/>
      <c r="V27" s="120"/>
      <c r="W27" s="120"/>
      <c r="X27" s="120"/>
      <c r="Y27" s="120"/>
      <c r="Z27" s="120"/>
      <c r="AA27" s="5"/>
    </row>
    <row r="28" spans="2:27" ht="15.75" customHeight="1" x14ac:dyDescent="0.6">
      <c r="B28" s="9"/>
      <c r="C28" s="71"/>
      <c r="D28" s="71"/>
      <c r="E28" s="71"/>
      <c r="F28" s="71"/>
      <c r="G28" s="71"/>
      <c r="H28" s="71"/>
      <c r="I28" s="82"/>
      <c r="K28" s="104"/>
      <c r="L28" s="104"/>
      <c r="M28" s="106"/>
      <c r="N28" s="109"/>
      <c r="O28" s="15"/>
      <c r="P28" s="78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5"/>
    </row>
    <row r="29" spans="2:27" ht="15.75" customHeight="1" x14ac:dyDescent="0.25">
      <c r="B29" s="9"/>
      <c r="C29" s="121"/>
      <c r="D29" s="121"/>
      <c r="E29" s="121"/>
      <c r="F29" s="121"/>
      <c r="G29" s="121"/>
      <c r="H29" s="121"/>
      <c r="I29" s="82"/>
      <c r="K29" s="104"/>
      <c r="L29" s="104"/>
      <c r="M29" s="106"/>
      <c r="N29" s="109"/>
      <c r="O29" s="15"/>
      <c r="P29" s="78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5"/>
    </row>
    <row r="30" spans="2:27" ht="15.75" customHeight="1" x14ac:dyDescent="0.25">
      <c r="B30" s="9"/>
      <c r="C30" s="121"/>
      <c r="D30" s="121"/>
      <c r="E30" s="121"/>
      <c r="F30" s="121"/>
      <c r="G30" s="121"/>
      <c r="H30" s="121"/>
      <c r="I30" s="82"/>
      <c r="K30" s="104"/>
      <c r="L30" s="104"/>
      <c r="M30" s="106"/>
      <c r="N30" s="109"/>
      <c r="O30" s="15"/>
      <c r="P30" s="78"/>
      <c r="AA30" s="5"/>
    </row>
    <row r="31" spans="2:27" ht="15.75" customHeight="1" x14ac:dyDescent="0.25">
      <c r="B31" s="9"/>
      <c r="C31" s="121"/>
      <c r="D31" s="121"/>
      <c r="E31" s="121"/>
      <c r="F31" s="121"/>
      <c r="G31" s="121"/>
      <c r="H31" s="121"/>
      <c r="I31" s="82"/>
      <c r="K31" s="104"/>
      <c r="L31" s="104"/>
      <c r="M31" s="106"/>
      <c r="N31" s="109"/>
      <c r="O31" s="15"/>
      <c r="P31" s="78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5"/>
    </row>
    <row r="32" spans="2:27" ht="15.75" customHeight="1" x14ac:dyDescent="0.6">
      <c r="B32" s="9"/>
      <c r="C32" s="121"/>
      <c r="D32" s="121"/>
      <c r="E32" s="121"/>
      <c r="F32" s="121"/>
      <c r="G32" s="121"/>
      <c r="H32" s="121"/>
      <c r="I32" s="82"/>
      <c r="K32" s="104"/>
      <c r="L32" s="104"/>
      <c r="M32" s="106"/>
      <c r="N32" s="109"/>
      <c r="O32" s="15"/>
      <c r="P32" s="78"/>
      <c r="Q32" s="71"/>
      <c r="R32" s="71"/>
      <c r="S32" s="71"/>
      <c r="T32" s="71"/>
      <c r="U32" s="71"/>
      <c r="V32" s="71"/>
      <c r="W32" s="71"/>
      <c r="X32" s="71"/>
      <c r="Y32" s="71"/>
      <c r="AA32" s="5"/>
    </row>
    <row r="33" spans="2:27" ht="15.75" customHeight="1" x14ac:dyDescent="0.25">
      <c r="B33" s="9"/>
      <c r="C33" s="121"/>
      <c r="D33" s="121"/>
      <c r="E33" s="121"/>
      <c r="F33" s="121"/>
      <c r="G33" s="121"/>
      <c r="H33" s="121"/>
      <c r="I33" s="82"/>
      <c r="K33" s="104"/>
      <c r="L33" s="104"/>
      <c r="M33" s="106"/>
      <c r="N33" s="109"/>
      <c r="O33" s="15"/>
      <c r="P33" s="78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5"/>
    </row>
    <row r="34" spans="2:27" ht="15.75" customHeight="1" x14ac:dyDescent="0.25">
      <c r="B34" s="9"/>
      <c r="C34" s="78"/>
      <c r="D34" s="78"/>
      <c r="E34" s="78"/>
      <c r="F34" s="78"/>
      <c r="G34" s="78"/>
      <c r="H34" s="78"/>
      <c r="I34" s="82"/>
      <c r="K34" s="104"/>
      <c r="L34" s="104"/>
      <c r="M34" s="106"/>
      <c r="N34" s="109"/>
      <c r="O34" s="15"/>
      <c r="P34" s="78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5"/>
    </row>
    <row r="35" spans="2:27" ht="15.75" customHeight="1" x14ac:dyDescent="0.25">
      <c r="B35" s="9"/>
      <c r="C35" s="112"/>
      <c r="D35" s="112"/>
      <c r="E35" s="112"/>
      <c r="F35" s="112"/>
      <c r="G35" s="112"/>
      <c r="H35" s="112"/>
      <c r="I35" s="82"/>
      <c r="K35" s="104"/>
      <c r="L35" s="104"/>
      <c r="M35" s="106"/>
      <c r="N35" s="109"/>
      <c r="O35" s="15"/>
      <c r="P35" s="78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5"/>
    </row>
    <row r="36" spans="2:27" ht="15.75" customHeight="1" x14ac:dyDescent="0.25">
      <c r="B36" s="9"/>
      <c r="I36" s="82"/>
      <c r="K36" s="104"/>
      <c r="L36" s="104"/>
      <c r="M36" s="106"/>
      <c r="N36" s="109"/>
      <c r="O36" s="15"/>
      <c r="P36" s="78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5"/>
    </row>
    <row r="37" spans="2:27" ht="15.75" customHeight="1" x14ac:dyDescent="0.25">
      <c r="B37" s="9"/>
      <c r="C37" s="121"/>
      <c r="D37" s="121"/>
      <c r="E37" s="121"/>
      <c r="F37" s="121"/>
      <c r="G37" s="121"/>
      <c r="H37" s="121"/>
      <c r="I37" s="82"/>
      <c r="K37" s="104"/>
      <c r="L37" s="104"/>
      <c r="M37" s="106"/>
      <c r="N37" s="109"/>
      <c r="O37" s="15"/>
      <c r="P37" s="78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5"/>
    </row>
    <row r="38" spans="2:27" ht="15.75" customHeight="1" x14ac:dyDescent="0.25">
      <c r="B38" s="9"/>
      <c r="C38" s="121"/>
      <c r="D38" s="121"/>
      <c r="E38" s="121"/>
      <c r="F38" s="121"/>
      <c r="G38" s="121"/>
      <c r="H38" s="121"/>
      <c r="I38" s="83"/>
      <c r="K38" s="104"/>
      <c r="L38" s="104"/>
      <c r="M38" s="106"/>
      <c r="N38" s="109"/>
      <c r="O38" s="15"/>
      <c r="P38" s="78"/>
      <c r="X38" s="76"/>
      <c r="Y38" s="76"/>
      <c r="AA38" s="5"/>
    </row>
    <row r="39" spans="2:27" ht="15.75" customHeight="1" x14ac:dyDescent="0.25">
      <c r="B39" s="9"/>
      <c r="C39" s="121"/>
      <c r="D39" s="121"/>
      <c r="E39" s="121"/>
      <c r="F39" s="121"/>
      <c r="G39" s="121"/>
      <c r="H39" s="121"/>
      <c r="I39" s="83"/>
      <c r="K39" s="104"/>
      <c r="L39" s="104"/>
      <c r="M39" s="106"/>
      <c r="N39" s="109"/>
      <c r="O39" s="15"/>
      <c r="P39" s="78"/>
      <c r="Q39" s="112"/>
      <c r="R39" s="112"/>
      <c r="S39" s="112"/>
      <c r="T39" s="105"/>
      <c r="U39" s="112"/>
      <c r="V39" s="112"/>
      <c r="W39" s="112"/>
      <c r="X39" s="112"/>
      <c r="Y39" s="112"/>
      <c r="Z39" s="112"/>
      <c r="AA39" s="5"/>
    </row>
    <row r="40" spans="2:27" ht="15.75" customHeight="1" x14ac:dyDescent="0.25">
      <c r="B40" s="9"/>
      <c r="C40" s="121"/>
      <c r="D40" s="121"/>
      <c r="E40" s="121"/>
      <c r="F40" s="121"/>
      <c r="G40" s="121"/>
      <c r="H40" s="121"/>
      <c r="I40" s="83"/>
      <c r="K40" s="104"/>
      <c r="L40" s="104"/>
      <c r="M40" s="106"/>
      <c r="N40" s="109"/>
      <c r="O40" s="15"/>
      <c r="P40" s="78"/>
      <c r="T40" s="78"/>
      <c r="V40" s="11"/>
      <c r="AA40" s="5"/>
    </row>
    <row r="41" spans="2:27" ht="15.75" customHeight="1" x14ac:dyDescent="0.25">
      <c r="B41" s="9"/>
      <c r="C41" s="121"/>
      <c r="D41" s="121"/>
      <c r="E41" s="121"/>
      <c r="F41" s="121"/>
      <c r="G41" s="121"/>
      <c r="H41" s="121"/>
      <c r="I41" s="82"/>
      <c r="K41" s="104"/>
      <c r="L41" s="104"/>
      <c r="M41" s="106"/>
      <c r="N41" s="109"/>
      <c r="P41" s="78"/>
      <c r="Q41" s="121"/>
      <c r="R41" s="121"/>
      <c r="S41" s="121"/>
      <c r="T41" s="78"/>
      <c r="V41" s="121"/>
      <c r="W41" s="121"/>
      <c r="X41" s="113"/>
      <c r="Y41" s="113"/>
      <c r="AA41" s="5"/>
    </row>
    <row r="42" spans="2:27" ht="15.75" customHeight="1" x14ac:dyDescent="0.25">
      <c r="B42" s="9"/>
      <c r="C42" s="78"/>
      <c r="D42" s="78"/>
      <c r="E42" s="78"/>
      <c r="F42" s="78"/>
      <c r="G42" s="78"/>
      <c r="H42" s="78"/>
      <c r="I42" s="82"/>
      <c r="K42" s="123"/>
      <c r="L42" s="123"/>
      <c r="M42" s="123"/>
      <c r="N42" s="109"/>
      <c r="P42" s="78"/>
      <c r="Q42" s="121"/>
      <c r="R42" s="121"/>
      <c r="S42" s="121"/>
      <c r="T42" s="78"/>
      <c r="V42" s="121"/>
      <c r="W42" s="121"/>
      <c r="X42" s="113"/>
      <c r="Y42" s="113"/>
      <c r="AA42" s="5"/>
    </row>
    <row r="43" spans="2:27" ht="15.75" customHeight="1" x14ac:dyDescent="0.25">
      <c r="B43" s="9"/>
      <c r="D43" s="112"/>
      <c r="E43" s="112"/>
      <c r="F43" s="112"/>
      <c r="G43" s="112"/>
      <c r="H43" s="112"/>
      <c r="I43" s="101"/>
      <c r="K43" s="117"/>
      <c r="L43" s="118"/>
      <c r="M43" s="118"/>
      <c r="N43" s="118"/>
      <c r="P43" s="78"/>
      <c r="Q43" s="121"/>
      <c r="R43" s="121"/>
      <c r="S43" s="121"/>
      <c r="T43" s="78"/>
      <c r="V43" s="121"/>
      <c r="W43" s="121"/>
      <c r="X43" s="121"/>
      <c r="Y43" s="121"/>
      <c r="AA43" s="5"/>
    </row>
    <row r="44" spans="2:27" ht="15.75" customHeight="1" x14ac:dyDescent="0.25">
      <c r="B44" s="9"/>
      <c r="D44" s="112"/>
      <c r="E44" s="112"/>
      <c r="F44" s="112"/>
      <c r="G44" s="112"/>
      <c r="H44" s="112"/>
      <c r="I44" s="82"/>
      <c r="K44" s="117"/>
      <c r="L44" s="118"/>
      <c r="M44" s="119"/>
      <c r="N44" s="109"/>
      <c r="P44" s="78"/>
      <c r="Q44" s="121"/>
      <c r="R44" s="121"/>
      <c r="S44" s="121"/>
      <c r="T44" s="78"/>
      <c r="V44" s="121"/>
      <c r="W44" s="121"/>
      <c r="X44" s="121"/>
      <c r="Y44" s="121"/>
      <c r="AA44" s="5"/>
    </row>
    <row r="45" spans="2:27" ht="15.75" customHeight="1" x14ac:dyDescent="0.25">
      <c r="B45" s="9"/>
      <c r="E45" s="11"/>
      <c r="F45" s="11"/>
      <c r="I45" s="83"/>
      <c r="K45" s="118"/>
      <c r="L45" s="118"/>
      <c r="M45" s="118"/>
      <c r="N45" s="118"/>
      <c r="P45" s="78"/>
      <c r="Q45" s="121"/>
      <c r="R45" s="121"/>
      <c r="S45" s="121"/>
      <c r="T45" s="78"/>
      <c r="V45" s="121"/>
      <c r="W45" s="121"/>
      <c r="X45" s="121"/>
      <c r="Y45" s="121"/>
      <c r="AA45" s="5"/>
    </row>
    <row r="46" spans="2:27" ht="15.75" customHeight="1" x14ac:dyDescent="0.25">
      <c r="B46" s="9"/>
      <c r="E46" s="121"/>
      <c r="F46" s="121"/>
      <c r="G46" s="121"/>
      <c r="H46" s="121"/>
      <c r="I46" s="82"/>
      <c r="K46" s="122"/>
      <c r="L46" s="122"/>
      <c r="M46" s="122"/>
      <c r="N46" s="122"/>
      <c r="P46" s="78"/>
      <c r="X46" s="76"/>
      <c r="Y46" s="76"/>
      <c r="AA46" s="5"/>
    </row>
    <row r="47" spans="2:27" ht="15.75" customHeight="1" x14ac:dyDescent="0.6">
      <c r="B47" s="9"/>
      <c r="E47" s="121"/>
      <c r="F47" s="121"/>
      <c r="G47" s="121"/>
      <c r="H47" s="121"/>
      <c r="I47" s="82"/>
      <c r="J47" s="108"/>
      <c r="K47" s="122"/>
      <c r="L47" s="122"/>
      <c r="M47" s="122"/>
      <c r="N47" s="122"/>
      <c r="P47" s="78"/>
      <c r="Q47" s="112"/>
      <c r="V47" s="112"/>
      <c r="W47" s="112"/>
      <c r="X47" s="112"/>
      <c r="Y47" s="112"/>
      <c r="Z47" s="42"/>
      <c r="AA47" s="5"/>
    </row>
    <row r="48" spans="2:27" ht="15.75" customHeight="1" x14ac:dyDescent="0.25">
      <c r="B48" s="9"/>
      <c r="E48" s="121"/>
      <c r="F48" s="121"/>
      <c r="G48" s="121"/>
      <c r="H48" s="121"/>
      <c r="I48" s="82"/>
      <c r="J48" s="108"/>
      <c r="K48" s="122"/>
      <c r="L48" s="122"/>
      <c r="M48" s="122"/>
      <c r="N48" s="122"/>
      <c r="P48" s="78"/>
      <c r="Q48" s="112"/>
      <c r="T48" s="112"/>
      <c r="U48" s="112"/>
      <c r="V48" s="112"/>
      <c r="W48" s="112"/>
      <c r="X48" s="112"/>
      <c r="Y48" s="112"/>
      <c r="Z48" s="112"/>
      <c r="AA48" s="5"/>
    </row>
    <row r="49" spans="1:43" ht="15.75" customHeight="1" x14ac:dyDescent="0.25">
      <c r="A49" s="6"/>
      <c r="B49" s="7"/>
      <c r="E49" s="121"/>
      <c r="F49" s="121"/>
      <c r="G49" s="121"/>
      <c r="H49" s="121"/>
      <c r="I49" s="78"/>
      <c r="J49" s="108"/>
      <c r="K49" s="122"/>
      <c r="L49" s="122"/>
      <c r="M49" s="122"/>
      <c r="N49" s="122"/>
      <c r="P49" s="100"/>
      <c r="AA49" s="5"/>
    </row>
    <row r="50" spans="1:43" ht="15.75" customHeight="1" x14ac:dyDescent="0.6">
      <c r="A50" s="13"/>
      <c r="B50" s="84"/>
      <c r="J50" s="107"/>
      <c r="K50" s="122"/>
      <c r="L50" s="122"/>
      <c r="M50" s="122"/>
      <c r="N50" s="122"/>
      <c r="O50" s="104"/>
      <c r="P50" s="106"/>
      <c r="T50" s="121"/>
      <c r="U50" s="121"/>
      <c r="V50" s="121"/>
      <c r="W50" s="121"/>
      <c r="X50" s="121"/>
      <c r="Y50" s="121"/>
      <c r="Z50" s="121"/>
      <c r="AA50" s="5"/>
      <c r="AJ50" s="71"/>
      <c r="AQ50" s="71"/>
    </row>
    <row r="51" spans="1:43" ht="27.95" customHeight="1" x14ac:dyDescent="0.25">
      <c r="A51" s="6"/>
      <c r="B51" s="7"/>
      <c r="I51" s="78"/>
      <c r="T51" s="121"/>
      <c r="U51" s="121"/>
      <c r="V51" s="121"/>
      <c r="W51" s="121"/>
      <c r="X51" s="121"/>
      <c r="Y51" s="121"/>
      <c r="Z51" s="121"/>
      <c r="AA51" s="5"/>
    </row>
    <row r="52" spans="1:43" ht="27.95" customHeight="1" x14ac:dyDescent="0.25">
      <c r="B52" s="9"/>
      <c r="I52" s="112"/>
      <c r="J52" s="112"/>
      <c r="K52" s="112"/>
      <c r="O52" s="105"/>
      <c r="P52" s="112"/>
      <c r="T52" s="121"/>
      <c r="U52" s="121"/>
      <c r="V52" s="121"/>
      <c r="W52" s="121"/>
      <c r="X52" s="121"/>
      <c r="Y52" s="121"/>
      <c r="Z52" s="121"/>
      <c r="AA52" s="5"/>
    </row>
    <row r="53" spans="1:43" ht="11.85" customHeight="1" x14ac:dyDescent="0.6">
      <c r="B53" s="9"/>
      <c r="I53" s="71"/>
      <c r="J53" s="71"/>
      <c r="K53" s="71"/>
      <c r="O53" s="97"/>
      <c r="P53" s="71"/>
      <c r="T53" s="123"/>
      <c r="U53" s="123"/>
      <c r="V53" s="123"/>
      <c r="W53" s="123"/>
      <c r="X53" s="123"/>
      <c r="Y53" s="104"/>
      <c r="Z53" s="109"/>
      <c r="AA53" s="5"/>
    </row>
    <row r="54" spans="1:43" ht="15.75" customHeight="1" x14ac:dyDescent="0.25">
      <c r="B54" s="9"/>
      <c r="I54" s="121"/>
      <c r="J54" s="121"/>
      <c r="K54" s="121"/>
      <c r="O54" s="78"/>
      <c r="P54" s="121"/>
      <c r="T54" s="78"/>
      <c r="AA54" s="5"/>
    </row>
    <row r="55" spans="1:43" ht="15.75" customHeight="1" x14ac:dyDescent="0.25">
      <c r="B55" s="9"/>
      <c r="I55" s="121"/>
      <c r="J55" s="121"/>
      <c r="K55" s="121"/>
      <c r="O55" s="78"/>
      <c r="P55" s="121"/>
      <c r="AA55" s="5"/>
    </row>
    <row r="56" spans="1:43" ht="15.75" customHeight="1" x14ac:dyDescent="0.25">
      <c r="B56" s="9"/>
      <c r="I56" s="121"/>
      <c r="J56" s="121"/>
      <c r="K56" s="121"/>
      <c r="O56" s="78"/>
      <c r="P56" s="121"/>
      <c r="AA56" s="5"/>
    </row>
    <row r="57" spans="1:43" ht="15.75" customHeight="1" x14ac:dyDescent="0.25">
      <c r="B57" s="9"/>
      <c r="I57" s="121"/>
      <c r="J57" s="121"/>
      <c r="K57" s="121"/>
      <c r="O57" s="78"/>
      <c r="P57" s="121"/>
      <c r="AA57" s="5"/>
    </row>
    <row r="58" spans="1:43" ht="15.75" customHeight="1" x14ac:dyDescent="0.25">
      <c r="B58" s="9"/>
      <c r="I58" s="121"/>
      <c r="J58" s="121"/>
      <c r="K58" s="121"/>
      <c r="O58" s="78"/>
      <c r="P58" s="121"/>
      <c r="AA58" s="5"/>
    </row>
    <row r="59" spans="1:43" ht="27.95" customHeight="1" x14ac:dyDescent="0.25">
      <c r="A59" s="6"/>
      <c r="B59" s="7"/>
      <c r="I59" s="78"/>
      <c r="J59" s="78"/>
      <c r="K59" s="78"/>
      <c r="M59" s="78"/>
      <c r="N59" s="78"/>
      <c r="O59" s="78"/>
      <c r="AA59" s="5"/>
    </row>
    <row r="60" spans="1:43" ht="27.95" customHeight="1" x14ac:dyDescent="0.6">
      <c r="A60" s="13"/>
      <c r="B60" s="9"/>
      <c r="I60" s="112"/>
      <c r="J60" s="105"/>
      <c r="L60" s="112"/>
      <c r="M60" s="112"/>
      <c r="N60" s="112"/>
      <c r="O60" s="112"/>
      <c r="P60" s="112"/>
      <c r="AA60" s="77"/>
      <c r="AB60" s="42"/>
      <c r="AC60" s="42"/>
    </row>
    <row r="61" spans="1:43" ht="11.85" customHeight="1" x14ac:dyDescent="0.25">
      <c r="A61" s="13"/>
      <c r="B61" s="9"/>
      <c r="AA61" s="5"/>
      <c r="AD61" s="33"/>
      <c r="AE61" s="33"/>
      <c r="AF61" s="33"/>
      <c r="AG61" s="33"/>
      <c r="AH61" s="33"/>
      <c r="AI61" s="34"/>
    </row>
    <row r="62" spans="1:43" ht="15.75" customHeight="1" x14ac:dyDescent="0.25">
      <c r="A62" s="13"/>
      <c r="B62" s="9"/>
      <c r="I62" s="121"/>
      <c r="L62" s="121"/>
      <c r="M62" s="121"/>
      <c r="N62" s="121"/>
      <c r="O62" s="121"/>
      <c r="P62" s="121"/>
      <c r="AA62" s="5"/>
      <c r="AD62" s="33"/>
      <c r="AE62" s="33"/>
      <c r="AF62" s="33"/>
      <c r="AG62" s="33"/>
      <c r="AH62" s="33"/>
      <c r="AI62" s="34"/>
    </row>
    <row r="63" spans="1:43" ht="15.75" customHeight="1" x14ac:dyDescent="0.25">
      <c r="A63" s="13"/>
      <c r="B63" s="9"/>
      <c r="I63" s="121"/>
      <c r="L63" s="121"/>
      <c r="M63" s="121"/>
      <c r="N63" s="121"/>
      <c r="O63" s="121"/>
      <c r="P63" s="121"/>
      <c r="AA63" s="5"/>
      <c r="AD63" s="14"/>
      <c r="AF63" s="14"/>
      <c r="AG63" s="14"/>
      <c r="AH63" s="12"/>
      <c r="AI63" s="14"/>
      <c r="AJ63" s="15"/>
    </row>
    <row r="64" spans="1:43" ht="15.75" customHeight="1" x14ac:dyDescent="0.25">
      <c r="A64" s="13"/>
      <c r="B64" s="9"/>
      <c r="I64" s="121"/>
      <c r="L64" s="121"/>
      <c r="M64" s="121"/>
      <c r="N64" s="121"/>
      <c r="O64" s="121"/>
      <c r="P64" s="121"/>
      <c r="AA64" s="5"/>
    </row>
    <row r="65" spans="1:43" ht="15.75" customHeight="1" x14ac:dyDescent="0.25">
      <c r="A65" s="13"/>
      <c r="B65" s="9"/>
      <c r="I65" s="121"/>
      <c r="L65" s="121"/>
      <c r="M65" s="121"/>
      <c r="N65" s="121"/>
      <c r="O65" s="121"/>
      <c r="P65" s="121"/>
      <c r="AA65" s="5"/>
    </row>
    <row r="66" spans="1:43" ht="15.75" customHeight="1" x14ac:dyDescent="0.25">
      <c r="A66" s="13"/>
      <c r="B66" s="9"/>
      <c r="I66" s="121"/>
      <c r="L66" s="121"/>
      <c r="M66" s="121"/>
      <c r="N66" s="121"/>
      <c r="O66" s="121"/>
      <c r="P66" s="121"/>
      <c r="AA66" s="5"/>
    </row>
    <row r="67" spans="1:43" ht="27.95" customHeight="1" x14ac:dyDescent="0.25">
      <c r="A67" s="6"/>
      <c r="B67" s="7"/>
      <c r="I67" s="78"/>
      <c r="J67" s="78"/>
      <c r="K67" s="78"/>
      <c r="M67" s="78"/>
      <c r="N67" s="78"/>
      <c r="O67" s="78"/>
      <c r="AA67" s="5"/>
    </row>
    <row r="68" spans="1:43" ht="27.95" customHeight="1" x14ac:dyDescent="0.6">
      <c r="A68" s="6"/>
      <c r="B68" s="7"/>
      <c r="I68" s="112"/>
      <c r="J68" s="112"/>
      <c r="L68" s="112"/>
      <c r="M68" s="112"/>
      <c r="N68" s="112"/>
      <c r="O68" s="112"/>
      <c r="P68" s="112"/>
      <c r="AA68" s="77"/>
      <c r="AB68" s="42"/>
      <c r="AC68" s="42"/>
    </row>
    <row r="69" spans="1:43" ht="27.95" customHeight="1" x14ac:dyDescent="0.6">
      <c r="A69" s="13"/>
      <c r="B69" s="84"/>
      <c r="I69" s="112"/>
      <c r="J69" s="112"/>
      <c r="K69" s="43"/>
      <c r="L69" s="112"/>
      <c r="M69" s="112"/>
      <c r="N69" s="112"/>
      <c r="O69" s="112"/>
      <c r="P69" s="112"/>
      <c r="AA69" s="102"/>
      <c r="AJ69" s="71"/>
      <c r="AQ69" s="71"/>
    </row>
    <row r="70" spans="1:43" ht="11.85" customHeight="1" x14ac:dyDescent="0.6">
      <c r="A70" s="13"/>
      <c r="B70" s="84"/>
      <c r="J70" s="78"/>
      <c r="K70" s="78"/>
      <c r="AA70" s="102"/>
      <c r="AJ70" s="71"/>
      <c r="AQ70" s="71"/>
    </row>
    <row r="71" spans="1:43" ht="15.75" customHeight="1" x14ac:dyDescent="0.6">
      <c r="A71" s="13"/>
      <c r="B71" s="84"/>
      <c r="I71" s="121"/>
      <c r="J71" s="78"/>
      <c r="K71" s="78"/>
      <c r="M71" s="121"/>
      <c r="N71" s="121"/>
      <c r="O71" s="121"/>
      <c r="P71" s="121"/>
      <c r="AA71" s="5"/>
      <c r="AJ71" s="71"/>
      <c r="AQ71" s="71"/>
    </row>
    <row r="72" spans="1:43" ht="15.75" customHeight="1" x14ac:dyDescent="0.6">
      <c r="A72" s="13"/>
      <c r="B72" s="84"/>
      <c r="I72" s="121"/>
      <c r="J72" s="78"/>
      <c r="K72" s="78"/>
      <c r="M72" s="121"/>
      <c r="N72" s="121"/>
      <c r="O72" s="121"/>
      <c r="P72" s="121"/>
      <c r="AA72" s="5"/>
      <c r="AJ72" s="71"/>
      <c r="AQ72" s="71"/>
    </row>
    <row r="73" spans="1:43" ht="15.75" customHeight="1" x14ac:dyDescent="0.6">
      <c r="A73" s="13"/>
      <c r="B73" s="84"/>
      <c r="I73" s="121"/>
      <c r="J73" s="78"/>
      <c r="K73" s="78"/>
      <c r="M73" s="121"/>
      <c r="N73" s="121"/>
      <c r="O73" s="121"/>
      <c r="P73" s="121"/>
      <c r="AA73" s="5"/>
      <c r="AJ73" s="71"/>
      <c r="AQ73" s="71"/>
    </row>
    <row r="74" spans="1:43" ht="15.75" customHeight="1" x14ac:dyDescent="0.6">
      <c r="A74" s="13"/>
      <c r="B74" s="84"/>
      <c r="C74" s="143"/>
      <c r="D74" s="143"/>
      <c r="E74" s="143"/>
      <c r="F74" s="143"/>
      <c r="G74" s="143"/>
      <c r="H74" s="143"/>
      <c r="I74" s="121"/>
      <c r="J74" s="78"/>
      <c r="K74" s="78"/>
      <c r="M74" s="104"/>
      <c r="N74" s="104"/>
      <c r="O74" s="106"/>
      <c r="P74" s="109"/>
      <c r="AA74" s="5"/>
      <c r="AJ74" s="71"/>
      <c r="AQ74" s="71"/>
    </row>
    <row r="75" spans="1:43" ht="27.95" customHeight="1" thickBot="1" x14ac:dyDescent="0.3">
      <c r="A75" s="13"/>
      <c r="B75" s="91"/>
      <c r="C75" s="17"/>
      <c r="D75" s="17"/>
      <c r="E75" s="17"/>
      <c r="F75" s="17"/>
      <c r="G75" s="17"/>
      <c r="H75" s="17"/>
      <c r="I75" s="17"/>
      <c r="J75" s="17"/>
      <c r="K75" s="90"/>
      <c r="L75" s="90"/>
      <c r="M75" s="90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79"/>
    </row>
    <row r="76" spans="1:43" ht="15.75" customHeight="1" thickTop="1" x14ac:dyDescent="0.25"/>
    <row r="77" spans="1:43" ht="15.75" customHeight="1" x14ac:dyDescent="0.25"/>
    <row r="78" spans="1:43" ht="15.75" customHeight="1" x14ac:dyDescent="0.25">
      <c r="AJ78" s="15"/>
      <c r="AQ78" s="10"/>
    </row>
    <row r="79" spans="1:43" ht="15.75" customHeight="1" x14ac:dyDescent="0.25">
      <c r="AJ79" s="15"/>
      <c r="AQ79" s="10"/>
    </row>
    <row r="80" spans="1:43" ht="15.75" customHeight="1" x14ac:dyDescent="0.25">
      <c r="AJ80" s="15"/>
    </row>
    <row r="81" spans="36:36" ht="15.75" customHeight="1" x14ac:dyDescent="0.25">
      <c r="AJ81" s="15"/>
    </row>
    <row r="82" spans="36:36" ht="15.75" customHeight="1" x14ac:dyDescent="0.25"/>
    <row r="83" spans="36:36" ht="15.75" customHeight="1" x14ac:dyDescent="0.25"/>
  </sheetData>
  <mergeCells count="88">
    <mergeCell ref="C16:F16"/>
    <mergeCell ref="Q7:Z7"/>
    <mergeCell ref="Q21:S21"/>
    <mergeCell ref="R9:R13"/>
    <mergeCell ref="C9:C12"/>
    <mergeCell ref="D9:D12"/>
    <mergeCell ref="E9:E12"/>
    <mergeCell ref="F9:F12"/>
    <mergeCell ref="G9:G12"/>
    <mergeCell ref="H9:H12"/>
    <mergeCell ref="X9:X13"/>
    <mergeCell ref="T9:T13"/>
    <mergeCell ref="S9:S13"/>
    <mergeCell ref="J7:O7"/>
    <mergeCell ref="H29:H33"/>
    <mergeCell ref="I54:I58"/>
    <mergeCell ref="Z2:AA2"/>
    <mergeCell ref="Z1:AA1"/>
    <mergeCell ref="W1:Y1"/>
    <mergeCell ref="W2:Y2"/>
    <mergeCell ref="Y9:Y13"/>
    <mergeCell ref="Z9:Z13"/>
    <mergeCell ref="W9:W13"/>
    <mergeCell ref="N9:N13"/>
    <mergeCell ref="M9:M13"/>
    <mergeCell ref="L9:L13"/>
    <mergeCell ref="K9:K13"/>
    <mergeCell ref="U9:U13"/>
    <mergeCell ref="V9:V13"/>
    <mergeCell ref="C7:H7"/>
    <mergeCell ref="C29:C33"/>
    <mergeCell ref="D29:D33"/>
    <mergeCell ref="E29:E33"/>
    <mergeCell ref="F29:F33"/>
    <mergeCell ref="G29:G33"/>
    <mergeCell ref="N1:O2"/>
    <mergeCell ref="L3:Q3"/>
    <mergeCell ref="L4:Q4"/>
    <mergeCell ref="Q9:Q13"/>
    <mergeCell ref="J6:O6"/>
    <mergeCell ref="Y43:Y45"/>
    <mergeCell ref="V41:V45"/>
    <mergeCell ref="P62:P66"/>
    <mergeCell ref="S41:S45"/>
    <mergeCell ref="Q41:Q45"/>
    <mergeCell ref="R41:R45"/>
    <mergeCell ref="P54:P58"/>
    <mergeCell ref="O71:O73"/>
    <mergeCell ref="P71:P73"/>
    <mergeCell ref="N71:N73"/>
    <mergeCell ref="V33:V37"/>
    <mergeCell ref="W33:W37"/>
    <mergeCell ref="K46:N50"/>
    <mergeCell ref="K42:M42"/>
    <mergeCell ref="T50:X52"/>
    <mergeCell ref="T53:X53"/>
    <mergeCell ref="L62:L66"/>
    <mergeCell ref="M71:M73"/>
    <mergeCell ref="X33:X37"/>
    <mergeCell ref="Q33:Q37"/>
    <mergeCell ref="N62:N66"/>
    <mergeCell ref="C37:C41"/>
    <mergeCell ref="F37:F41"/>
    <mergeCell ref="I62:I66"/>
    <mergeCell ref="H37:H41"/>
    <mergeCell ref="G37:G41"/>
    <mergeCell ref="D37:D41"/>
    <mergeCell ref="E37:E41"/>
    <mergeCell ref="E46:E49"/>
    <mergeCell ref="F46:F49"/>
    <mergeCell ref="G46:G49"/>
    <mergeCell ref="H46:H49"/>
    <mergeCell ref="Q27:Z29"/>
    <mergeCell ref="J54:J58"/>
    <mergeCell ref="K54:K58"/>
    <mergeCell ref="I71:I74"/>
    <mergeCell ref="X43:X45"/>
    <mergeCell ref="Z33:Z37"/>
    <mergeCell ref="R33:R37"/>
    <mergeCell ref="S33:S37"/>
    <mergeCell ref="T33:T37"/>
    <mergeCell ref="U33:U37"/>
    <mergeCell ref="Y33:Y37"/>
    <mergeCell ref="W41:W45"/>
    <mergeCell ref="Z50:Z52"/>
    <mergeCell ref="M62:M66"/>
    <mergeCell ref="O62:O66"/>
    <mergeCell ref="Y50:Y52"/>
  </mergeCells>
  <phoneticPr fontId="11" type="noConversion"/>
  <printOptions horizontalCentered="1" verticalCentered="1"/>
  <pageMargins left="0.75" right="0" top="0.5" bottom="0.5" header="0" footer="0"/>
  <pageSetup paperSize="18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8A440D93CEAD47B6E8FD20A09129B0" ma:contentTypeVersion="49" ma:contentTypeDescription="Create a new document." ma:contentTypeScope="" ma:versionID="88c5ef921e2bda0bd8695f4f88efd0bd">
  <xsd:schema xmlns:xsd="http://www.w3.org/2001/XMLSchema" xmlns:xs="http://www.w3.org/2001/XMLSchema" xmlns:p="http://schemas.microsoft.com/office/2006/metadata/properties" xmlns:ns1="http://schemas.microsoft.com/sharepoint/v3" xmlns:ns2="a4dfad2e-1c58-462b-9b37-6c8d580fa0bc" xmlns:ns3="http://schemas.microsoft.com/sharepoint/v3/fields" xmlns:ns4="http://schemas.microsoft.com/sharepoint/v4" xmlns:ns5="c9cd9c98-87e2-4cc1-8f96-2a59193f759e" targetNamespace="http://schemas.microsoft.com/office/2006/metadata/properties" ma:root="true" ma:fieldsID="0d8f47547200b26edb6339ab3b4d02bf" ns1:_="" ns2:_="" ns3:_="" ns4:_="" ns5:_="">
    <xsd:import namespace="http://schemas.microsoft.com/sharepoint/v3"/>
    <xsd:import namespace="a4dfad2e-1c58-462b-9b37-6c8d580fa0bc"/>
    <xsd:import namespace="http://schemas.microsoft.com/sharepoint/v3/fields"/>
    <xsd:import namespace="http://schemas.microsoft.com/sharepoint/v4"/>
    <xsd:import namespace="c9cd9c98-87e2-4cc1-8f96-2a59193f75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ImageWidth" minOccurs="0"/>
                <xsd:element ref="ns3:ImageHeight" minOccurs="0"/>
                <xsd:element ref="ns3:ImageCreateDate" minOccurs="0"/>
                <xsd:element ref="ns1:Comments" minOccurs="0"/>
                <xsd:element ref="ns4:AlternateThumbnailUrl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MediaServiceDateTaken" minOccurs="0"/>
                <xsd:element ref="ns5:lcf76f155ced4ddcb4097134ff3c332f" minOccurs="0"/>
                <xsd:element ref="ns2:TaxCatchAll" minOccurs="0"/>
                <xsd:element ref="ns5:MediaServiceLocation" minOccurs="0"/>
                <xsd:element ref="ns5:MediaServiceGenerationTime" minOccurs="0"/>
                <xsd:element ref="ns5:MediaServiceEventHashCode" minOccurs="0"/>
                <xsd:element ref="ns5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14" nillable="true" ma:displayName="Comments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dfad2e-1c58-462b-9b37-6c8d580fa0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31" nillable="true" ma:displayName="Taxonomy Catch All Column" ma:hidden="true" ma:list="{f0e308cf-0874-4f40-b067-bc86bda25ec9}" ma:internalName="TaxCatchAll" ma:showField="CatchAllData" ma:web="a4dfad2e-1c58-462b-9b37-6c8d580fa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ImageWidth" ma:index="11" nillable="true" ma:displayName="Picture Width" ma:internalName="ImageWidth" ma:readOnly="true">
      <xsd:simpleType>
        <xsd:restriction base="dms:Unknown"/>
      </xsd:simpleType>
    </xsd:element>
    <xsd:element name="ImageHeight" ma:index="12" nillable="true" ma:displayName="Picture Height" ma:internalName="ImageHeight" ma:readOnly="true">
      <xsd:simpleType>
        <xsd:restriction base="dms:Unknown"/>
      </xsd:simpleType>
    </xsd:element>
    <xsd:element name="ImageCreateDate" ma:index="13" nillable="true" ma:displayName="Date Picture Taken" ma:format="DateTime" ma:hidden="true" ma:internalName="ImageCreate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AlternateThumbnailUrl" ma:index="16" nillable="true" ma:displayName="Preview Image URL" ma:format="Image" ma:internalName="AlternateThumbnail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d9c98-87e2-4cc1-8f96-2a59193f75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30" nillable="true" ma:displayName="Image Tags_0" ma:hidden="true" ma:internalName="lcf76f155ced4ddcb4097134ff3c332f">
      <xsd:simpleType>
        <xsd:restriction base="dms:Note"/>
      </xsd:simpleType>
    </xsd:element>
    <xsd:element name="MediaServiceLocation" ma:index="3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5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ternateThumbnailUrl xmlns="http://schemas.microsoft.com/sharepoint/v4">
      <Url xsi:nil="true"/>
      <Description xsi:nil="true"/>
    </AlternateThumbnailUrl>
    <_dlc_DocId xmlns="a4dfad2e-1c58-462b-9b37-6c8d580fa0bc">70245295-272253692-2211</_dlc_DocId>
    <ImageCreateDate xmlns="http://schemas.microsoft.com/sharepoint/v3/fields" xsi:nil="true"/>
    <Comments xmlns="http://schemas.microsoft.com/sharepoint/v3" xsi:nil="true"/>
    <_dlc_DocIdUrl xmlns="a4dfad2e-1c58-462b-9b37-6c8d580fa0bc">
      <Url>https://terracon4.sharepoint.com/sites/70245295/_layouts/15/DocIdRedir.aspx?ID=70245295-272253692-2211</Url>
      <Description>70245295-272253692-2211</Description>
    </_dlc_DocIdUrl>
    <lcf76f155ced4ddcb4097134ff3c332f xmlns="c9cd9c98-87e2-4cc1-8f96-2a59193f759e" xsi:nil="true"/>
    <TaxCatchAll xmlns="a4dfad2e-1c58-462b-9b37-6c8d580fa0bc" xsi:nil="true"/>
  </documentManagement>
</p:properties>
</file>

<file path=customXml/itemProps1.xml><?xml version="1.0" encoding="utf-8"?>
<ds:datastoreItem xmlns:ds="http://schemas.openxmlformats.org/officeDocument/2006/customXml" ds:itemID="{D6478F67-72AC-40F1-90B5-21C0D7F79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4dfad2e-1c58-462b-9b37-6c8d580fa0bc"/>
    <ds:schemaRef ds:uri="http://schemas.microsoft.com/sharepoint/v3/fields"/>
    <ds:schemaRef ds:uri="http://schemas.microsoft.com/sharepoint/v4"/>
    <ds:schemaRef ds:uri="c9cd9c98-87e2-4cc1-8f96-2a59193f75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17D47C-1C52-4FDA-A2E1-4BCF04913E0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10389B0-DF76-408F-AB52-5177E4063AC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15EE14-768E-4312-A71D-EB9518038245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a4dfad2e-1c58-462b-9b37-6c8d580fa0bc"/>
    <ds:schemaRef ds:uri="http://schemas.microsoft.com/sharepoint/v3/fields"/>
    <ds:schemaRef ds:uri="http://schemas.microsoft.com/sharepoint/v3"/>
    <ds:schemaRef ds:uri="c9cd9c98-87e2-4cc1-8f96-2a59193f75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2026-01-14T03:54:48Z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 Location1">
    <vt:lpwstr>34.8824826,-76.9005793</vt:lpwstr>
  </property>
  <property fmtid="{D5CDD505-2E9C-101B-9397-08002B2CF9AE}" pid="3" name="Confidentiality Required">
    <vt:bool>false</vt:bool>
  </property>
  <property fmtid="{D5CDD505-2E9C-101B-9397-08002B2CF9AE}" pid="4" name="Zip Code">
    <vt:lpwstr>28532</vt:lpwstr>
  </property>
  <property fmtid="{D5CDD505-2E9C-101B-9397-08002B2CF9AE}" pid="5" name="Other Key Members12">
    <vt:lpwstr>Christy Jones</vt:lpwstr>
  </property>
  <property fmtid="{D5CDD505-2E9C-101B-9397-08002B2CF9AE}" pid="6" name="ContentTypeId">
    <vt:lpwstr>0x010100728A440D93CEAD47B6E8FD20A09129B0</vt:lpwstr>
  </property>
  <property fmtid="{D5CDD505-2E9C-101B-9397-08002B2CF9AE}" pid="7" name="Project Name1">
    <vt:lpwstr>U-3431 SR 1763(Miller Blvd)</vt:lpwstr>
  </property>
  <property fmtid="{D5CDD505-2E9C-101B-9397-08002B2CF9AE}" pid="8" name="ComplianceAssetId">
    <vt:lpwstr/>
  </property>
  <property fmtid="{D5CDD505-2E9C-101B-9397-08002B2CF9AE}" pid="9" name="Service Line1">
    <vt:lpwstr>GEO</vt:lpwstr>
  </property>
  <property fmtid="{D5CDD505-2E9C-101B-9397-08002B2CF9AE}" pid="10" name="Project Number1">
    <vt:lpwstr>70245295</vt:lpwstr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City">
    <vt:lpwstr>Havelock</vt:lpwstr>
  </property>
  <property fmtid="{D5CDD505-2E9C-101B-9397-08002B2CF9AE}" pid="14" name="County">
    <vt:lpwstr>Craven</vt:lpwstr>
  </property>
  <property fmtid="{D5CDD505-2E9C-101B-9397-08002B2CF9AE}" pid="15" name="_dlc_DocIdItemGuid">
    <vt:lpwstr>1d439c11-c73e-4c4b-a4ed-203b6e71228a</vt:lpwstr>
  </property>
  <property fmtid="{D5CDD505-2E9C-101B-9397-08002B2CF9AE}" pid="16" name="State">
    <vt:lpwstr>NC</vt:lpwstr>
  </property>
  <property fmtid="{D5CDD505-2E9C-101B-9397-08002B2CF9AE}" pid="17" name="Authorized Project Reviewer1">
    <vt:lpwstr>Abner Riggs Jr</vt:lpwstr>
  </property>
  <property fmtid="{D5CDD505-2E9C-101B-9397-08002B2CF9AE}" pid="18" name="MSIP_Label_0008d3e4-f847-4182-a1fb-fb9d345a0f05_Enabled">
    <vt:lpwstr>true</vt:lpwstr>
  </property>
  <property fmtid="{D5CDD505-2E9C-101B-9397-08002B2CF9AE}" pid="19" name="MSIP_Label_0008d3e4-f847-4182-a1fb-fb9d345a0f05_SetDate">
    <vt:lpwstr>2026-01-14T03:46:12Z</vt:lpwstr>
  </property>
  <property fmtid="{D5CDD505-2E9C-101B-9397-08002B2CF9AE}" pid="20" name="MSIP_Label_0008d3e4-f847-4182-a1fb-fb9d345a0f05_Method">
    <vt:lpwstr>Privileged</vt:lpwstr>
  </property>
  <property fmtid="{D5CDD505-2E9C-101B-9397-08002B2CF9AE}" pid="21" name="MSIP_Label_0008d3e4-f847-4182-a1fb-fb9d345a0f05_Name">
    <vt:lpwstr>0008d3e4-f847-4182-a1fb-fb9d345a0f05</vt:lpwstr>
  </property>
  <property fmtid="{D5CDD505-2E9C-101B-9397-08002B2CF9AE}" pid="22" name="MSIP_Label_0008d3e4-f847-4182-a1fb-fb9d345a0f05_SiteId">
    <vt:lpwstr>8d088ff8-7e52-4d0f-8187-dcd9ca37815a</vt:lpwstr>
  </property>
  <property fmtid="{D5CDD505-2E9C-101B-9397-08002B2CF9AE}" pid="23" name="MSIP_Label_0008d3e4-f847-4182-a1fb-fb9d345a0f05_ActionId">
    <vt:lpwstr>5bdf87db-4c88-4996-8fff-151307a0f4c1</vt:lpwstr>
  </property>
  <property fmtid="{D5CDD505-2E9C-101B-9397-08002B2CF9AE}" pid="24" name="MSIP_Label_0008d3e4-f847-4182-a1fb-fb9d345a0f05_ContentBits">
    <vt:lpwstr>0</vt:lpwstr>
  </property>
  <property fmtid="{D5CDD505-2E9C-101B-9397-08002B2CF9AE}" pid="25" name="MSIP_Label_0008d3e4-f847-4182-a1fb-fb9d345a0f05_Tag">
    <vt:lpwstr>10, 0, 1, 1</vt:lpwstr>
  </property>
</Properties>
</file>